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\"/>
    </mc:Choice>
  </mc:AlternateContent>
  <bookViews>
    <workbookView xWindow="0" yWindow="0" windowWidth="28800" windowHeight="12300" tabRatio="908" activeTab="4"/>
  </bookViews>
  <sheets>
    <sheet name="TOTAL DES DQE " sheetId="25" r:id="rId1"/>
    <sheet name="BPU_NETTOYAGE DES LOCAUX" sheetId="1" r:id="rId2"/>
    <sheet name="DQE_NETTOYAGE DES LOCAUX" sheetId="11" r:id="rId3"/>
    <sheet name="BDC FORFAITISE_HGT ALMA" sheetId="12" r:id="rId4"/>
    <sheet name="DQE_HGT ALMA" sheetId="5" r:id="rId5"/>
  </sheets>
  <definedNames>
    <definedName name="_ftn1" localSheetId="1">'BPU_NETTOYAGE DES LOCAUX'!#REF!</definedName>
    <definedName name="_ftn1" localSheetId="2">'DQE_NETTOYAGE DES LOCAUX'!#REF!</definedName>
    <definedName name="_ftnref1" localSheetId="1">'BPU_NETTOYAGE DES LOCAUX'!#REF!</definedName>
    <definedName name="_ftnref1" localSheetId="2">'DQE_NETTOYAGE DES LOCAUX'!#REF!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1" l="1"/>
  <c r="D24" i="11"/>
  <c r="F24" i="11"/>
  <c r="C25" i="11"/>
  <c r="D25" i="11"/>
  <c r="F25" i="11" s="1"/>
  <c r="C26" i="11"/>
  <c r="D26" i="11" s="1"/>
  <c r="F26" i="11" s="1"/>
  <c r="C27" i="11"/>
  <c r="D27" i="11" s="1"/>
  <c r="F27" i="11" s="1"/>
  <c r="C23" i="11"/>
  <c r="C16" i="11"/>
  <c r="D16" i="11" s="1"/>
  <c r="F16" i="11" s="1"/>
  <c r="C17" i="11"/>
  <c r="D17" i="11" s="1"/>
  <c r="F17" i="11" s="1"/>
  <c r="D15" i="1"/>
  <c r="D16" i="1"/>
  <c r="D21" i="1"/>
  <c r="D22" i="1"/>
  <c r="D23" i="1"/>
  <c r="D24" i="1"/>
  <c r="D25" i="1"/>
  <c r="D23" i="11"/>
  <c r="F23" i="11" s="1"/>
  <c r="D34" i="1" l="1"/>
  <c r="D33" i="1" l="1"/>
  <c r="D31" i="1"/>
  <c r="D30" i="1"/>
  <c r="D20" i="1"/>
  <c r="D14" i="1"/>
  <c r="D10" i="1"/>
  <c r="C38" i="11" l="1"/>
  <c r="D38" i="11" s="1"/>
  <c r="C37" i="11"/>
  <c r="D37" i="11" s="1"/>
  <c r="F37" i="11" s="1"/>
  <c r="C34" i="11"/>
  <c r="D34" i="11" s="1"/>
  <c r="F34" i="11" s="1"/>
  <c r="C33" i="11"/>
  <c r="D33" i="11" s="1"/>
  <c r="F33" i="11" s="1"/>
  <c r="C22" i="11"/>
  <c r="D22" i="11" s="1"/>
  <c r="F22" i="11" s="1"/>
  <c r="C15" i="11"/>
  <c r="D15" i="11" s="1"/>
  <c r="F15" i="11" s="1"/>
  <c r="C10" i="11"/>
  <c r="D10" i="11" s="1"/>
  <c r="F10" i="11" s="1"/>
  <c r="C9" i="11"/>
  <c r="D9" i="11" s="1"/>
  <c r="D9" i="1"/>
  <c r="D40" i="11" l="1"/>
  <c r="F9" i="11"/>
  <c r="F38" i="11"/>
  <c r="F40" i="11" s="1"/>
  <c r="F13" i="12" l="1"/>
  <c r="C9" i="25" l="1"/>
  <c r="G13" i="5" l="1"/>
  <c r="C10" i="25" s="1"/>
  <c r="E13" i="5"/>
  <c r="F13" i="5" s="1"/>
  <c r="F15" i="5" l="1"/>
  <c r="B10" i="25" s="1"/>
  <c r="H13" i="5"/>
  <c r="D9" i="25" l="1"/>
  <c r="B9" i="25"/>
  <c r="B11" i="25" s="1"/>
  <c r="H15" i="5"/>
  <c r="D10" i="25" s="1"/>
  <c r="D11" i="25" l="1"/>
</calcChain>
</file>

<file path=xl/sharedStrings.xml><?xml version="1.0" encoding="utf-8"?>
<sst xmlns="http://schemas.openxmlformats.org/spreadsheetml/2006/main" count="126" uniqueCount="60">
  <si>
    <t>Taux de la TVA</t>
  </si>
  <si>
    <t>PRESTATIONS PONCTUELLES</t>
  </si>
  <si>
    <t>VITRERIE</t>
  </si>
  <si>
    <t>Montant au m2
en euros HT</t>
  </si>
  <si>
    <t>Montant au m2
en euros TTC</t>
  </si>
  <si>
    <t>Numéros de lignes</t>
  </si>
  <si>
    <t xml:space="preserve">Numérotation de bâtiment </t>
  </si>
  <si>
    <t xml:space="preserve">dénomination des bâtiments </t>
  </si>
  <si>
    <t>Les prestations chiffrées sont calculées conformément au CCTP</t>
  </si>
  <si>
    <t>Données non contractuelles sur le besoin 
estimé pour une année</t>
  </si>
  <si>
    <t xml:space="preserve">Nombre de nettoyage estimée par an </t>
  </si>
  <si>
    <t xml:space="preserve">SANS NACELLE </t>
  </si>
  <si>
    <t xml:space="preserve">Le prix du nettoyage intérieur (inclus l’encadrement / rebords de fenêtre) 
</t>
  </si>
  <si>
    <t xml:space="preserve">Le prix du nettoyage extérieur (inclus l’encadrement / rebords de fenêtre) 
</t>
  </si>
  <si>
    <t xml:space="preserve">AVEC NACELLE </t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</si>
  <si>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</si>
  <si>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TTC</t>
    </r>
  </si>
  <si>
    <t xml:space="preserve">Montant total estimé 
en euros HT par an </t>
  </si>
  <si>
    <t xml:space="preserve">Montant total estimé 
en euros TTC par an </t>
  </si>
  <si>
    <t>Montant annuel estimé 
en euros HT</t>
  </si>
  <si>
    <t>Montant annuel estimé 
en euros TTC</t>
  </si>
  <si>
    <t>DETAIL QUANTITATIF ESTIMATIF (DQE)
(n'ayant pas de valeur contractuelle, utilisé pour la comparaison des offres de prix)</t>
  </si>
  <si>
    <t>TOTAL DES DETAILS QUANTITATIF ESTIMATIFS (DQE)
(n'ayant pas de valeur contractuelle, utilisé pour la comparaison des offres de prix)</t>
  </si>
  <si>
    <t xml:space="preserve">HT </t>
  </si>
  <si>
    <t xml:space="preserve">TAUX TVA </t>
  </si>
  <si>
    <t>TTC</t>
  </si>
  <si>
    <t xml:space="preserve">TOTAL GENERAL </t>
  </si>
  <si>
    <t>TOTAL DQE_NETTOYAGE DES LOCAUX</t>
  </si>
  <si>
    <t xml:space="preserve">TOTAL </t>
  </si>
  <si>
    <r>
      <t>Montant  pour</t>
    </r>
    <r>
      <rPr>
        <b/>
        <sz val="11"/>
        <color rgb="FFFF0000"/>
        <rFont val="Arial"/>
        <family val="2"/>
      </rPr>
      <t xml:space="preserve"> 15 jours de prestations</t>
    </r>
    <r>
      <rPr>
        <b/>
        <sz val="11"/>
        <color theme="1"/>
        <rFont val="Arial"/>
        <family val="2"/>
      </rPr>
      <t xml:space="preserve"> (du lundi au vendredi inclus) conformément au cahier des charges 
en euros HT</t>
    </r>
  </si>
  <si>
    <t>Bâtiment n°004 BCC</t>
  </si>
  <si>
    <t>Montant par chambre en euros HT</t>
  </si>
  <si>
    <t>Montant par chambre en euros TTC</t>
  </si>
  <si>
    <t xml:space="preserve">Remise à blanc hébergement </t>
  </si>
  <si>
    <t xml:space="preserve">Recouche hébergement </t>
  </si>
  <si>
    <t>Montant estimé par chambre en euros HT par an</t>
  </si>
  <si>
    <t>Montant annuel estimé par chambre en euros TTC</t>
  </si>
  <si>
    <t>Remise à blanc des sanitaires et douches des communs</t>
  </si>
  <si>
    <t>1</t>
  </si>
  <si>
    <t>BATIMENT ALMA : BCC 1</t>
  </si>
  <si>
    <t>NETTOYAGE DE L'HEBERGEMENT - CASERNE ALMA</t>
  </si>
  <si>
    <t>TOTAL DQE_NETTOYAGE DE L'HEBERGEMENT - ALMA</t>
  </si>
  <si>
    <t>HEBERGEMENT 
VITRERIE</t>
  </si>
  <si>
    <t>DAF 2025_001477</t>
  </si>
  <si>
    <t xml:space="preserve">Annexe 6 b. BORDEREAU DE PRIX UNITAIRES </t>
  </si>
  <si>
    <t>PRESTATIONS PONCTUELLES - BONS DE COMMANDE FORFAITISES</t>
  </si>
  <si>
    <t xml:space="preserve">LOT 6
Prestations  de nettoyage des bâtiments d’hébergement de la caserne Alma situé à Grenoble (38)
</t>
  </si>
  <si>
    <t>Décapage des sols des communs (halls, escaliers, ascenseurs, couloirs) </t>
  </si>
  <si>
    <t>Lustrage des sols des communs (halls, escaliers, ascenseurs, couloirs) </t>
  </si>
  <si>
    <t>Cirage des sols des communs (halls, escaliers, ascenseurs, couloirs) </t>
  </si>
  <si>
    <t>LOT 6
Prestations  de nettoyage des bâtiments d’hébergement de la caserne Alma situé à Grenoble (38)</t>
  </si>
  <si>
    <t xml:space="preserve">CHAMBRES  HEBERGEMENT </t>
  </si>
  <si>
    <t xml:space="preserve">CHAMBRES HEBERGEMENT </t>
  </si>
  <si>
    <t xml:space="preserve">COMMUNS HEBERGEMENT  </t>
  </si>
  <si>
    <t xml:space="preserve">Nettoyage des communs (halls, escaliers, ascenseurs, couloirs) </t>
  </si>
  <si>
    <t>Nettoyage des sanitaires et douches des communs</t>
  </si>
  <si>
    <t xml:space="preserve">HEBERGEMENT  : DECAPAGE, LUSTRAGE, CIRAGE </t>
  </si>
  <si>
    <t>Décapage des sols des chambres</t>
  </si>
  <si>
    <t>Lustrage des sols des chambres</t>
  </si>
  <si>
    <t>Cirage des sols des communs des chambres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</si>
</sst>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22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 tint="-4.9989318521683403E-2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5" fillId="0" borderId="0" xfId="0" applyFont="1"/>
    <xf numFmtId="0" fontId="16" fillId="3" borderId="3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9" fontId="20" fillId="0" borderId="1" xfId="0" applyNumberFormat="1" applyFont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0" borderId="0" xfId="0" applyFont="1" applyBorder="1"/>
    <xf numFmtId="0" fontId="17" fillId="7" borderId="6" xfId="0" applyFont="1" applyFill="1" applyBorder="1" applyAlignment="1">
      <alignment vertical="center" wrapText="1"/>
    </xf>
    <xf numFmtId="0" fontId="17" fillId="7" borderId="7" xfId="0" applyFont="1" applyFill="1" applyBorder="1" applyAlignment="1">
      <alignment vertical="center" wrapText="1"/>
    </xf>
    <xf numFmtId="0" fontId="17" fillId="7" borderId="8" xfId="0" applyFont="1" applyFill="1" applyBorder="1" applyAlignment="1">
      <alignment vertical="center" wrapText="1"/>
    </xf>
    <xf numFmtId="164" fontId="2" fillId="0" borderId="0" xfId="0" applyNumberFormat="1" applyFont="1"/>
    <xf numFmtId="164" fontId="19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2"/>
    <cellStyle name="Pourcentage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1"/>
  <sheetViews>
    <sheetView zoomScale="85" zoomScaleNormal="85" workbookViewId="0">
      <selection activeCell="G23" sqref="G23"/>
    </sheetView>
  </sheetViews>
  <sheetFormatPr baseColWidth="10" defaultRowHeight="15" x14ac:dyDescent="0.25"/>
  <cols>
    <col min="1" max="1" width="75.7109375" style="29" customWidth="1"/>
    <col min="2" max="2" width="21.28515625" style="29" customWidth="1"/>
    <col min="3" max="3" width="19.140625" style="29" customWidth="1"/>
    <col min="4" max="4" width="21.7109375" style="29" customWidth="1"/>
  </cols>
  <sheetData>
    <row r="1" spans="1:6" ht="82.5" customHeight="1" x14ac:dyDescent="0.25">
      <c r="A1" s="49" t="s">
        <v>22</v>
      </c>
      <c r="B1" s="50"/>
      <c r="C1" s="50"/>
      <c r="D1" s="50"/>
      <c r="E1" s="50"/>
      <c r="F1" s="50"/>
    </row>
    <row r="2" spans="1:6" x14ac:dyDescent="0.25">
      <c r="A2" s="1"/>
      <c r="B2" s="1"/>
      <c r="C2" s="1"/>
      <c r="D2" s="1"/>
      <c r="E2" s="1"/>
      <c r="F2" s="1"/>
    </row>
    <row r="3" spans="1:6" s="7" customFormat="1" ht="75" customHeight="1" x14ac:dyDescent="0.2">
      <c r="A3" s="51" t="s">
        <v>46</v>
      </c>
      <c r="B3" s="51"/>
      <c r="C3" s="51"/>
      <c r="D3" s="51"/>
    </row>
    <row r="8" spans="1:6" ht="21" x14ac:dyDescent="0.25">
      <c r="A8" s="30"/>
      <c r="B8" s="31" t="s">
        <v>23</v>
      </c>
      <c r="C8" s="31" t="s">
        <v>24</v>
      </c>
      <c r="D8" s="31" t="s">
        <v>25</v>
      </c>
    </row>
    <row r="9" spans="1:6" ht="48" customHeight="1" x14ac:dyDescent="0.25">
      <c r="A9" s="32" t="s">
        <v>27</v>
      </c>
      <c r="B9" s="46">
        <f>'DQE_NETTOYAGE DES LOCAUX'!D40</f>
        <v>0</v>
      </c>
      <c r="C9" s="39">
        <f>'DQE_NETTOYAGE DES LOCAUX'!E38</f>
        <v>0.2</v>
      </c>
      <c r="D9" s="46">
        <f>'DQE_NETTOYAGE DES LOCAUX'!F40</f>
        <v>0</v>
      </c>
    </row>
    <row r="10" spans="1:6" ht="48" customHeight="1" x14ac:dyDescent="0.25">
      <c r="A10" s="32" t="s">
        <v>41</v>
      </c>
      <c r="B10" s="46">
        <f>'DQE_HGT ALMA'!F15</f>
        <v>0</v>
      </c>
      <c r="C10" s="39">
        <f>'DQE_HGT ALMA'!G13</f>
        <v>0</v>
      </c>
      <c r="D10" s="46">
        <f>'DQE_HGT ALMA'!H15</f>
        <v>0</v>
      </c>
    </row>
    <row r="11" spans="1:6" ht="41.25" customHeight="1" x14ac:dyDescent="0.25">
      <c r="A11" s="33" t="s">
        <v>26</v>
      </c>
      <c r="B11" s="47">
        <f>SUM(B9:B10)</f>
        <v>0</v>
      </c>
      <c r="C11" s="34">
        <v>0.2</v>
      </c>
      <c r="D11" s="47">
        <f>SUM(D9:D10)</f>
        <v>0</v>
      </c>
    </row>
  </sheetData>
  <sheetProtection algorithmName="SHA-512" hashValue="1Hd0p2OrDeRXi/VgUMDv7zlug60Lt6rsiIGMicAltaKA1M96HdXhwFXU8Ae+e/NBmAleKBVRCkCxWkLxcUPL5Q==" saltValue="INIVelumhfMQ5SK2nGEeng==" spinCount="100000" sheet="1" objects="1" scenarios="1"/>
  <mergeCells count="2">
    <mergeCell ref="A1:F1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36"/>
  <sheetViews>
    <sheetView topLeftCell="A13" zoomScale="85" zoomScaleNormal="85" workbookViewId="0">
      <selection activeCell="I16" sqref="I16"/>
    </sheetView>
  </sheetViews>
  <sheetFormatPr baseColWidth="10" defaultColWidth="11.42578125" defaultRowHeight="14.25" x14ac:dyDescent="0.2"/>
  <cols>
    <col min="1" max="1" width="59.85546875" style="1" customWidth="1"/>
    <col min="2" max="2" width="23.28515625" style="1" customWidth="1"/>
    <col min="3" max="3" width="17.140625" style="1" customWidth="1"/>
    <col min="4" max="4" width="24.85546875" style="1" customWidth="1"/>
    <col min="5" max="16384" width="11.42578125" style="1"/>
  </cols>
  <sheetData>
    <row r="1" spans="1:4" ht="15.75" x14ac:dyDescent="0.25">
      <c r="B1" s="40" t="s">
        <v>43</v>
      </c>
      <c r="D1" s="6"/>
    </row>
    <row r="2" spans="1:4" ht="16.5" customHeight="1" x14ac:dyDescent="0.2">
      <c r="A2" s="41"/>
      <c r="B2" s="41"/>
      <c r="C2" s="41"/>
      <c r="D2" s="41"/>
    </row>
    <row r="3" spans="1:4" ht="23.25" x14ac:dyDescent="0.2">
      <c r="A3" s="52" t="s">
        <v>44</v>
      </c>
      <c r="B3" s="52"/>
      <c r="C3" s="52"/>
      <c r="D3" s="52"/>
    </row>
    <row r="4" spans="1:4" ht="29.25" customHeight="1" x14ac:dyDescent="0.2">
      <c r="A4" s="52" t="s">
        <v>1</v>
      </c>
      <c r="B4" s="52"/>
      <c r="C4" s="52"/>
      <c r="D4" s="52"/>
    </row>
    <row r="6" spans="1:4" s="7" customFormat="1" ht="81.75" customHeight="1" x14ac:dyDescent="0.2">
      <c r="A6" s="51" t="s">
        <v>46</v>
      </c>
      <c r="B6" s="51"/>
      <c r="C6" s="51"/>
      <c r="D6" s="51"/>
    </row>
    <row r="7" spans="1:4" s="7" customFormat="1" ht="39.75" customHeight="1" x14ac:dyDescent="0.2"/>
    <row r="8" spans="1:4" customFormat="1" ht="44.25" customHeight="1" x14ac:dyDescent="0.25">
      <c r="A8" s="4" t="s">
        <v>51</v>
      </c>
      <c r="B8" s="2" t="s">
        <v>31</v>
      </c>
      <c r="C8" s="2" t="s">
        <v>0</v>
      </c>
      <c r="D8" s="2" t="s">
        <v>32</v>
      </c>
    </row>
    <row r="9" spans="1:4" customFormat="1" ht="38.25" customHeight="1" x14ac:dyDescent="0.25">
      <c r="A9" s="48" t="s">
        <v>33</v>
      </c>
      <c r="B9" s="11"/>
      <c r="C9" s="22"/>
      <c r="D9" s="11">
        <f>B9*C9+B9</f>
        <v>0</v>
      </c>
    </row>
    <row r="10" spans="1:4" customFormat="1" ht="38.25" customHeight="1" x14ac:dyDescent="0.25">
      <c r="A10" s="48" t="s">
        <v>34</v>
      </c>
      <c r="B10" s="11"/>
      <c r="C10" s="22"/>
      <c r="D10" s="11">
        <f>B10*C10+B10</f>
        <v>0</v>
      </c>
    </row>
    <row r="13" spans="1:4" ht="44.25" customHeight="1" x14ac:dyDescent="0.2">
      <c r="A13" s="4" t="s">
        <v>53</v>
      </c>
      <c r="B13" s="2" t="s">
        <v>3</v>
      </c>
      <c r="C13" s="2" t="s">
        <v>0</v>
      </c>
      <c r="D13" s="2" t="s">
        <v>4</v>
      </c>
    </row>
    <row r="14" spans="1:4" ht="38.25" customHeight="1" x14ac:dyDescent="0.2">
      <c r="A14" s="3" t="s">
        <v>54</v>
      </c>
      <c r="B14" s="11"/>
      <c r="C14" s="22"/>
      <c r="D14" s="11">
        <f>B14*C14+B14</f>
        <v>0</v>
      </c>
    </row>
    <row r="15" spans="1:4" ht="38.25" customHeight="1" x14ac:dyDescent="0.2">
      <c r="A15" s="3" t="s">
        <v>55</v>
      </c>
      <c r="B15" s="11"/>
      <c r="C15" s="22"/>
      <c r="D15" s="11">
        <f t="shared" ref="D15:D16" si="0">B15*C15+B15</f>
        <v>0</v>
      </c>
    </row>
    <row r="16" spans="1:4" ht="38.25" customHeight="1" x14ac:dyDescent="0.2">
      <c r="A16" s="3" t="s">
        <v>37</v>
      </c>
      <c r="B16" s="11"/>
      <c r="C16" s="22"/>
      <c r="D16" s="11">
        <f t="shared" si="0"/>
        <v>0</v>
      </c>
    </row>
    <row r="17" spans="1:4" x14ac:dyDescent="0.2">
      <c r="A17" s="16"/>
    </row>
    <row r="18" spans="1:4" x14ac:dyDescent="0.2">
      <c r="D18" s="16"/>
    </row>
    <row r="19" spans="1:4" ht="30" x14ac:dyDescent="0.2">
      <c r="A19" s="4" t="s">
        <v>56</v>
      </c>
      <c r="B19" s="2" t="s">
        <v>3</v>
      </c>
      <c r="C19" s="2" t="s">
        <v>0</v>
      </c>
      <c r="D19" s="2" t="s">
        <v>4</v>
      </c>
    </row>
    <row r="20" spans="1:4" ht="37.5" customHeight="1" x14ac:dyDescent="0.2">
      <c r="A20" s="3" t="s">
        <v>47</v>
      </c>
      <c r="B20" s="11"/>
      <c r="C20" s="22"/>
      <c r="D20" s="11">
        <f>B20*C20+B20</f>
        <v>0</v>
      </c>
    </row>
    <row r="21" spans="1:4" ht="37.5" customHeight="1" x14ac:dyDescent="0.2">
      <c r="A21" s="3" t="s">
        <v>57</v>
      </c>
      <c r="B21" s="11"/>
      <c r="C21" s="22"/>
      <c r="D21" s="11">
        <f t="shared" ref="D21:D25" si="1">B21*C21+B21</f>
        <v>0</v>
      </c>
    </row>
    <row r="22" spans="1:4" ht="37.5" customHeight="1" x14ac:dyDescent="0.2">
      <c r="A22" s="3" t="s">
        <v>48</v>
      </c>
      <c r="B22" s="11"/>
      <c r="C22" s="22"/>
      <c r="D22" s="11">
        <f t="shared" si="1"/>
        <v>0</v>
      </c>
    </row>
    <row r="23" spans="1:4" ht="37.5" customHeight="1" x14ac:dyDescent="0.2">
      <c r="A23" s="3" t="s">
        <v>58</v>
      </c>
      <c r="B23" s="11"/>
      <c r="C23" s="22"/>
      <c r="D23" s="11">
        <f t="shared" si="1"/>
        <v>0</v>
      </c>
    </row>
    <row r="24" spans="1:4" ht="37.5" customHeight="1" x14ac:dyDescent="0.2">
      <c r="A24" s="3" t="s">
        <v>49</v>
      </c>
      <c r="B24" s="11"/>
      <c r="C24" s="22"/>
      <c r="D24" s="11">
        <f t="shared" si="1"/>
        <v>0</v>
      </c>
    </row>
    <row r="25" spans="1:4" ht="37.5" customHeight="1" x14ac:dyDescent="0.2">
      <c r="A25" s="3" t="s">
        <v>59</v>
      </c>
      <c r="B25" s="11"/>
      <c r="C25" s="22"/>
      <c r="D25" s="11">
        <f t="shared" si="1"/>
        <v>0</v>
      </c>
    </row>
    <row r="28" spans="1:4" ht="34.5" customHeight="1" x14ac:dyDescent="0.2">
      <c r="A28" s="4" t="s">
        <v>2</v>
      </c>
      <c r="B28" s="2"/>
      <c r="C28" s="2" t="s">
        <v>0</v>
      </c>
      <c r="D28" s="2" t="s">
        <v>4</v>
      </c>
    </row>
    <row r="29" spans="1:4" ht="25.5" customHeight="1" x14ac:dyDescent="0.2">
      <c r="A29" s="42" t="s">
        <v>11</v>
      </c>
      <c r="B29" s="43"/>
      <c r="C29" s="43"/>
      <c r="D29" s="44"/>
    </row>
    <row r="30" spans="1:4" ht="39" customHeight="1" x14ac:dyDescent="0.2">
      <c r="A30" s="3" t="s">
        <v>12</v>
      </c>
      <c r="B30" s="11"/>
      <c r="C30" s="22"/>
      <c r="D30" s="11">
        <f>B30*C30+B30</f>
        <v>0</v>
      </c>
    </row>
    <row r="31" spans="1:4" ht="42.75" customHeight="1" x14ac:dyDescent="0.2">
      <c r="A31" s="3" t="s">
        <v>13</v>
      </c>
      <c r="B31" s="11"/>
      <c r="C31" s="22"/>
      <c r="D31" s="11">
        <f>B31*C31+B31</f>
        <v>0</v>
      </c>
    </row>
    <row r="32" spans="1:4" ht="25.5" customHeight="1" x14ac:dyDescent="0.2">
      <c r="A32" s="42" t="s">
        <v>14</v>
      </c>
      <c r="B32" s="43"/>
      <c r="C32" s="43"/>
      <c r="D32" s="44"/>
    </row>
    <row r="33" spans="1:4" ht="39" customHeight="1" x14ac:dyDescent="0.2">
      <c r="A33" s="3" t="s">
        <v>12</v>
      </c>
      <c r="B33" s="11"/>
      <c r="C33" s="22"/>
      <c r="D33" s="11">
        <f>B33*C33+B33</f>
        <v>0</v>
      </c>
    </row>
    <row r="34" spans="1:4" ht="42.75" customHeight="1" x14ac:dyDescent="0.2">
      <c r="A34" s="3" t="s">
        <v>13</v>
      </c>
      <c r="B34" s="11"/>
      <c r="C34" s="22"/>
      <c r="D34" s="11">
        <f>B34*C34+B34</f>
        <v>0</v>
      </c>
    </row>
    <row r="36" spans="1:4" x14ac:dyDescent="0.2">
      <c r="B36" s="45"/>
      <c r="D36" s="45"/>
    </row>
  </sheetData>
  <mergeCells count="3">
    <mergeCell ref="A3:D3"/>
    <mergeCell ref="A4:D4"/>
    <mergeCell ref="A6:D6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zoomScale="70" zoomScaleNormal="70" workbookViewId="0">
      <selection activeCell="N33" sqref="N33"/>
    </sheetView>
  </sheetViews>
  <sheetFormatPr baseColWidth="10" defaultColWidth="11.42578125" defaultRowHeight="14.25" x14ac:dyDescent="0.2"/>
  <cols>
    <col min="1" max="1" width="59.85546875" style="1" customWidth="1"/>
    <col min="2" max="2" width="19.28515625" style="1" customWidth="1"/>
    <col min="3" max="3" width="20.42578125" style="1" customWidth="1"/>
    <col min="4" max="4" width="24" style="1" customWidth="1"/>
    <col min="5" max="5" width="17.140625" style="1" customWidth="1"/>
    <col min="6" max="6" width="24.85546875" style="1" customWidth="1"/>
    <col min="7" max="16384" width="11.42578125" style="1"/>
  </cols>
  <sheetData>
    <row r="1" spans="1:6" ht="30" x14ac:dyDescent="0.25">
      <c r="B1" s="40" t="s">
        <v>43</v>
      </c>
      <c r="F1" s="6"/>
    </row>
    <row r="2" spans="1:6" ht="16.5" customHeight="1" x14ac:dyDescent="0.2"/>
    <row r="3" spans="1:6" ht="75.75" customHeight="1" x14ac:dyDescent="0.2">
      <c r="A3" s="56" t="s">
        <v>21</v>
      </c>
      <c r="B3" s="52"/>
      <c r="C3" s="52"/>
      <c r="D3" s="52"/>
      <c r="E3" s="52"/>
      <c r="F3" s="52"/>
    </row>
    <row r="5" spans="1:6" ht="98.25" customHeight="1" x14ac:dyDescent="0.2">
      <c r="A5" s="57" t="s">
        <v>50</v>
      </c>
      <c r="B5" s="51"/>
      <c r="C5" s="51"/>
      <c r="D5" s="51"/>
      <c r="E5" s="51"/>
      <c r="F5" s="51"/>
    </row>
    <row r="7" spans="1:6" customFormat="1" ht="51" customHeight="1" x14ac:dyDescent="0.25">
      <c r="A7" s="1"/>
      <c r="B7" s="61" t="s">
        <v>9</v>
      </c>
      <c r="C7" s="61"/>
      <c r="D7" s="61"/>
      <c r="E7" s="61"/>
      <c r="F7" s="61"/>
    </row>
    <row r="8" spans="1:6" customFormat="1" ht="61.5" customHeight="1" x14ac:dyDescent="0.25">
      <c r="A8" s="4" t="s">
        <v>52</v>
      </c>
      <c r="B8" s="15" t="s">
        <v>10</v>
      </c>
      <c r="C8" s="2" t="s">
        <v>31</v>
      </c>
      <c r="D8" s="2" t="s">
        <v>35</v>
      </c>
      <c r="E8" s="2" t="s">
        <v>0</v>
      </c>
      <c r="F8" s="2" t="s">
        <v>36</v>
      </c>
    </row>
    <row r="9" spans="1:6" customFormat="1" ht="38.25" customHeight="1" x14ac:dyDescent="0.25">
      <c r="A9" s="48" t="s">
        <v>33</v>
      </c>
      <c r="B9" s="14">
        <v>1</v>
      </c>
      <c r="C9" s="11">
        <f>'BPU_NETTOYAGE DES LOCAUX'!B9</f>
        <v>0</v>
      </c>
      <c r="D9" s="25">
        <f>B9*C9</f>
        <v>0</v>
      </c>
      <c r="E9" s="24">
        <v>0.2</v>
      </c>
      <c r="F9" s="11">
        <f>D9*E9+D9</f>
        <v>0</v>
      </c>
    </row>
    <row r="10" spans="1:6" customFormat="1" ht="38.25" customHeight="1" x14ac:dyDescent="0.25">
      <c r="A10" s="48" t="s">
        <v>34</v>
      </c>
      <c r="B10" s="14">
        <v>1</v>
      </c>
      <c r="C10" s="11">
        <f>'BPU_NETTOYAGE DES LOCAUX'!B10</f>
        <v>0</v>
      </c>
      <c r="D10" s="25">
        <f>B10*C10</f>
        <v>0</v>
      </c>
      <c r="E10" s="24">
        <v>0.2</v>
      </c>
      <c r="F10" s="11">
        <f>D10*E10+D10</f>
        <v>0</v>
      </c>
    </row>
    <row r="13" spans="1:6" ht="43.5" customHeight="1" x14ac:dyDescent="0.2">
      <c r="B13" s="61" t="s">
        <v>9</v>
      </c>
      <c r="C13" s="61"/>
      <c r="D13" s="61"/>
      <c r="E13" s="61"/>
      <c r="F13" s="61"/>
    </row>
    <row r="14" spans="1:6" ht="61.5" customHeight="1" x14ac:dyDescent="0.2">
      <c r="A14" s="4" t="s">
        <v>53</v>
      </c>
      <c r="B14" s="15" t="s">
        <v>10</v>
      </c>
      <c r="C14" s="2" t="s">
        <v>3</v>
      </c>
      <c r="D14" s="2" t="s">
        <v>17</v>
      </c>
      <c r="E14" s="2" t="s">
        <v>0</v>
      </c>
      <c r="F14" s="2" t="s">
        <v>18</v>
      </c>
    </row>
    <row r="15" spans="1:6" ht="38.25" customHeight="1" x14ac:dyDescent="0.2">
      <c r="A15" s="3" t="s">
        <v>54</v>
      </c>
      <c r="B15" s="14">
        <v>1</v>
      </c>
      <c r="C15" s="11">
        <f>'BPU_NETTOYAGE DES LOCAUX'!B14</f>
        <v>0</v>
      </c>
      <c r="D15" s="25">
        <f>B15*C15</f>
        <v>0</v>
      </c>
      <c r="E15" s="24">
        <v>0.2</v>
      </c>
      <c r="F15" s="11">
        <f>D15*E15+D15</f>
        <v>0</v>
      </c>
    </row>
    <row r="16" spans="1:6" ht="38.25" customHeight="1" x14ac:dyDescent="0.2">
      <c r="A16" s="3" t="s">
        <v>55</v>
      </c>
      <c r="B16" s="14">
        <v>1</v>
      </c>
      <c r="C16" s="11">
        <f>'BPU_NETTOYAGE DES LOCAUX'!B15</f>
        <v>0</v>
      </c>
      <c r="D16" s="25">
        <f t="shared" ref="D16:D17" si="0">B16*C16</f>
        <v>0</v>
      </c>
      <c r="E16" s="24">
        <v>0.2</v>
      </c>
      <c r="F16" s="11">
        <f t="shared" ref="F16:F17" si="1">D16*E16+D16</f>
        <v>0</v>
      </c>
    </row>
    <row r="17" spans="1:6" ht="38.25" customHeight="1" x14ac:dyDescent="0.2">
      <c r="A17" s="3" t="s">
        <v>37</v>
      </c>
      <c r="B17" s="14">
        <v>1</v>
      </c>
      <c r="C17" s="11">
        <f>'BPU_NETTOYAGE DES LOCAUX'!B16</f>
        <v>0</v>
      </c>
      <c r="D17" s="25">
        <f t="shared" si="0"/>
        <v>0</v>
      </c>
      <c r="E17" s="24">
        <v>0.2</v>
      </c>
      <c r="F17" s="11">
        <f t="shared" si="1"/>
        <v>0</v>
      </c>
    </row>
    <row r="18" spans="1:6" x14ac:dyDescent="0.2">
      <c r="A18" s="16"/>
      <c r="B18" s="16"/>
    </row>
    <row r="19" spans="1:6" x14ac:dyDescent="0.2">
      <c r="A19" s="16"/>
      <c r="B19" s="16"/>
    </row>
    <row r="20" spans="1:6" ht="43.5" customHeight="1" x14ac:dyDescent="0.2">
      <c r="B20" s="61" t="s">
        <v>9</v>
      </c>
      <c r="C20" s="61"/>
      <c r="D20" s="61"/>
      <c r="E20" s="61"/>
      <c r="F20" s="61"/>
    </row>
    <row r="21" spans="1:6" ht="45" x14ac:dyDescent="0.2">
      <c r="A21" s="4" t="s">
        <v>56</v>
      </c>
      <c r="B21" s="15" t="s">
        <v>10</v>
      </c>
      <c r="C21" s="2" t="s">
        <v>3</v>
      </c>
      <c r="D21" s="2" t="s">
        <v>17</v>
      </c>
      <c r="E21" s="2" t="s">
        <v>0</v>
      </c>
      <c r="F21" s="2" t="s">
        <v>18</v>
      </c>
    </row>
    <row r="22" spans="1:6" ht="37.5" customHeight="1" x14ac:dyDescent="0.2">
      <c r="A22" s="3" t="s">
        <v>47</v>
      </c>
      <c r="B22" s="14">
        <v>1</v>
      </c>
      <c r="C22" s="11">
        <f>'BPU_NETTOYAGE DES LOCAUX'!B20</f>
        <v>0</v>
      </c>
      <c r="D22" s="25">
        <f>B22*C22</f>
        <v>0</v>
      </c>
      <c r="E22" s="24">
        <v>0.2</v>
      </c>
      <c r="F22" s="11">
        <f>D22*E22+D22</f>
        <v>0</v>
      </c>
    </row>
    <row r="23" spans="1:6" ht="37.5" customHeight="1" x14ac:dyDescent="0.2">
      <c r="A23" s="3" t="s">
        <v>57</v>
      </c>
      <c r="B23" s="14">
        <v>1</v>
      </c>
      <c r="C23" s="11">
        <f>'BPU_NETTOYAGE DES LOCAUX'!B21</f>
        <v>0</v>
      </c>
      <c r="D23" s="25">
        <f t="shared" ref="D23" si="2">B23*C23</f>
        <v>0</v>
      </c>
      <c r="E23" s="24">
        <v>0.2</v>
      </c>
      <c r="F23" s="11">
        <f t="shared" ref="F23" si="3">D23*E23+D23</f>
        <v>0</v>
      </c>
    </row>
    <row r="24" spans="1:6" ht="37.5" customHeight="1" x14ac:dyDescent="0.2">
      <c r="A24" s="3" t="s">
        <v>48</v>
      </c>
      <c r="B24" s="14">
        <v>1</v>
      </c>
      <c r="C24" s="11">
        <f>'BPU_NETTOYAGE DES LOCAUX'!B22</f>
        <v>0</v>
      </c>
      <c r="D24" s="25">
        <f t="shared" ref="D24:D27" si="4">B24*C24</f>
        <v>0</v>
      </c>
      <c r="E24" s="24">
        <v>0.2</v>
      </c>
      <c r="F24" s="11">
        <f t="shared" ref="F24:F27" si="5">D24*E24+D24</f>
        <v>0</v>
      </c>
    </row>
    <row r="25" spans="1:6" ht="37.5" customHeight="1" x14ac:dyDescent="0.2">
      <c r="A25" s="3" t="s">
        <v>58</v>
      </c>
      <c r="B25" s="14">
        <v>1</v>
      </c>
      <c r="C25" s="11">
        <f>'BPU_NETTOYAGE DES LOCAUX'!B23</f>
        <v>0</v>
      </c>
      <c r="D25" s="25">
        <f t="shared" si="4"/>
        <v>0</v>
      </c>
      <c r="E25" s="24">
        <v>0.2</v>
      </c>
      <c r="F25" s="11">
        <f t="shared" si="5"/>
        <v>0</v>
      </c>
    </row>
    <row r="26" spans="1:6" ht="37.5" customHeight="1" x14ac:dyDescent="0.2">
      <c r="A26" s="3" t="s">
        <v>49</v>
      </c>
      <c r="B26" s="14">
        <v>1</v>
      </c>
      <c r="C26" s="11">
        <f>'BPU_NETTOYAGE DES LOCAUX'!B24</f>
        <v>0</v>
      </c>
      <c r="D26" s="25">
        <f t="shared" si="4"/>
        <v>0</v>
      </c>
      <c r="E26" s="24">
        <v>0.2</v>
      </c>
      <c r="F26" s="11">
        <f t="shared" si="5"/>
        <v>0</v>
      </c>
    </row>
    <row r="27" spans="1:6" ht="37.5" customHeight="1" x14ac:dyDescent="0.2">
      <c r="A27" s="3" t="s">
        <v>59</v>
      </c>
      <c r="B27" s="14">
        <v>1</v>
      </c>
      <c r="C27" s="11">
        <f>'BPU_NETTOYAGE DES LOCAUX'!B25</f>
        <v>0</v>
      </c>
      <c r="D27" s="25">
        <f t="shared" si="4"/>
        <v>0</v>
      </c>
      <c r="E27" s="24">
        <v>0.2</v>
      </c>
      <c r="F27" s="11">
        <f t="shared" si="5"/>
        <v>0</v>
      </c>
    </row>
    <row r="30" spans="1:6" ht="43.5" customHeight="1" x14ac:dyDescent="0.2">
      <c r="B30" s="61" t="s">
        <v>9</v>
      </c>
      <c r="C30" s="61"/>
      <c r="D30" s="61"/>
      <c r="E30" s="61"/>
      <c r="F30" s="61"/>
    </row>
    <row r="31" spans="1:6" ht="53.25" customHeight="1" x14ac:dyDescent="0.2">
      <c r="A31" s="4" t="s">
        <v>42</v>
      </c>
      <c r="B31" s="15" t="s">
        <v>10</v>
      </c>
      <c r="C31" s="2" t="s">
        <v>3</v>
      </c>
      <c r="D31" s="2" t="s">
        <v>17</v>
      </c>
      <c r="E31" s="2" t="s">
        <v>0</v>
      </c>
      <c r="F31" s="2" t="s">
        <v>18</v>
      </c>
    </row>
    <row r="32" spans="1:6" ht="17.25" customHeight="1" x14ac:dyDescent="0.2">
      <c r="A32" s="58" t="s">
        <v>11</v>
      </c>
      <c r="B32" s="59"/>
      <c r="C32" s="59"/>
      <c r="D32" s="59"/>
      <c r="E32" s="59"/>
      <c r="F32" s="60"/>
    </row>
    <row r="33" spans="1:6" ht="45" x14ac:dyDescent="0.2">
      <c r="A33" s="3" t="s">
        <v>12</v>
      </c>
      <c r="B33" s="14">
        <v>1</v>
      </c>
      <c r="C33" s="11">
        <f>'BPU_NETTOYAGE DES LOCAUX'!B30</f>
        <v>0</v>
      </c>
      <c r="D33" s="25">
        <f>B33*C33</f>
        <v>0</v>
      </c>
      <c r="E33" s="24">
        <v>0.2</v>
      </c>
      <c r="F33" s="11">
        <f>D33*E33+D33</f>
        <v>0</v>
      </c>
    </row>
    <row r="34" spans="1:6" ht="45" x14ac:dyDescent="0.2">
      <c r="A34" s="3" t="s">
        <v>13</v>
      </c>
      <c r="B34" s="14">
        <v>1</v>
      </c>
      <c r="C34" s="11">
        <f>'BPU_NETTOYAGE DES LOCAUX'!B31</f>
        <v>0</v>
      </c>
      <c r="D34" s="25">
        <f>B34*C34</f>
        <v>0</v>
      </c>
      <c r="E34" s="24">
        <v>0.2</v>
      </c>
      <c r="F34" s="11">
        <f>D34*E34+D34</f>
        <v>0</v>
      </c>
    </row>
    <row r="35" spans="1:6" ht="15" x14ac:dyDescent="0.2">
      <c r="A35" s="3"/>
      <c r="B35" s="14"/>
      <c r="C35" s="11"/>
      <c r="D35" s="25"/>
      <c r="E35" s="24"/>
      <c r="F35" s="11"/>
    </row>
    <row r="36" spans="1:6" ht="17.25" customHeight="1" x14ac:dyDescent="0.2">
      <c r="A36" s="58" t="s">
        <v>14</v>
      </c>
      <c r="B36" s="59"/>
      <c r="C36" s="59"/>
      <c r="D36" s="59"/>
      <c r="E36" s="59"/>
      <c r="F36" s="60"/>
    </row>
    <row r="37" spans="1:6" ht="45" x14ac:dyDescent="0.2">
      <c r="A37" s="3" t="s">
        <v>12</v>
      </c>
      <c r="B37" s="14">
        <v>1</v>
      </c>
      <c r="C37" s="11">
        <f>'BPU_NETTOYAGE DES LOCAUX'!B33</f>
        <v>0</v>
      </c>
      <c r="D37" s="25">
        <f>B37*C37</f>
        <v>0</v>
      </c>
      <c r="E37" s="24">
        <v>0.2</v>
      </c>
      <c r="F37" s="11">
        <f>D37*E37+D37</f>
        <v>0</v>
      </c>
    </row>
    <row r="38" spans="1:6" ht="45" x14ac:dyDescent="0.2">
      <c r="A38" s="3" t="s">
        <v>13</v>
      </c>
      <c r="B38" s="14">
        <v>1</v>
      </c>
      <c r="C38" s="11">
        <f>'BPU_NETTOYAGE DES LOCAUX'!B34</f>
        <v>0</v>
      </c>
      <c r="D38" s="25">
        <f>B38*C38</f>
        <v>0</v>
      </c>
      <c r="E38" s="24">
        <v>0.2</v>
      </c>
      <c r="F38" s="11">
        <f>D38*E38+D38</f>
        <v>0</v>
      </c>
    </row>
    <row r="39" spans="1:6" ht="15" x14ac:dyDescent="0.2">
      <c r="A39" s="5"/>
      <c r="B39" s="5"/>
      <c r="C39" s="20"/>
      <c r="D39" s="21"/>
      <c r="E39" s="21"/>
      <c r="F39" s="20"/>
    </row>
    <row r="40" spans="1:6" s="6" customFormat="1" ht="30.75" customHeight="1" x14ac:dyDescent="0.25">
      <c r="A40" s="53" t="s">
        <v>27</v>
      </c>
      <c r="B40" s="54"/>
      <c r="C40" s="55"/>
      <c r="D40" s="35">
        <f>D38+D37+D34+D33+D27+D26+D25+D24+D23+D22+D17+D16+D15+D10+D9</f>
        <v>0</v>
      </c>
      <c r="E40" s="36"/>
      <c r="F40" s="35">
        <f>F38+F37+F34+F33+F27+F26+F25+F24+F23+F22+F17+F16+F15+F10+F9</f>
        <v>0</v>
      </c>
    </row>
  </sheetData>
  <sheetProtection algorithmName="SHA-512" hashValue="rOmF8u56mTFGXO5/UaZwO1FL1Iw+rGKHrU5koDbqmryDY7YslqpdTRDSATiKvicl3OmKv941XvouI0b0NjYpsA==" saltValue="UU7ldbi68+L12ocFAq4t8A==" spinCount="100000" sheet="1" objects="1" scenarios="1"/>
  <mergeCells count="9">
    <mergeCell ref="A40:C40"/>
    <mergeCell ref="A3:F3"/>
    <mergeCell ref="A5:F5"/>
    <mergeCell ref="A32:F32"/>
    <mergeCell ref="A36:F36"/>
    <mergeCell ref="B13:F13"/>
    <mergeCell ref="B20:F20"/>
    <mergeCell ref="B30:F30"/>
    <mergeCell ref="B7:F7"/>
  </mergeCells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18"/>
  <sheetViews>
    <sheetView zoomScale="85" zoomScaleNormal="85" workbookViewId="0">
      <selection activeCell="E22" sqref="E22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47.570312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6" ht="15.75" x14ac:dyDescent="0.25">
      <c r="C1" s="40" t="s">
        <v>43</v>
      </c>
      <c r="F1" s="6"/>
    </row>
    <row r="2" spans="1:6" x14ac:dyDescent="0.2">
      <c r="F2" s="1"/>
    </row>
    <row r="3" spans="1:6" ht="23.25" x14ac:dyDescent="0.2">
      <c r="A3" s="52" t="s">
        <v>44</v>
      </c>
      <c r="B3" s="52"/>
      <c r="C3" s="52"/>
      <c r="D3" s="52"/>
      <c r="E3" s="52"/>
      <c r="F3" s="52"/>
    </row>
    <row r="4" spans="1:6" ht="23.25" x14ac:dyDescent="0.2">
      <c r="A4" s="52" t="s">
        <v>45</v>
      </c>
      <c r="B4" s="52"/>
      <c r="C4" s="52"/>
      <c r="D4" s="52"/>
      <c r="E4" s="52"/>
      <c r="F4" s="52"/>
    </row>
    <row r="6" spans="1:6" ht="67.5" customHeight="1" x14ac:dyDescent="0.2">
      <c r="A6" s="51" t="s">
        <v>50</v>
      </c>
      <c r="B6" s="51"/>
      <c r="C6" s="51"/>
      <c r="D6" s="51"/>
      <c r="E6" s="51"/>
      <c r="F6" s="51"/>
    </row>
    <row r="10" spans="1:6" ht="18" x14ac:dyDescent="0.2">
      <c r="A10" s="64" t="s">
        <v>40</v>
      </c>
      <c r="B10" s="64"/>
      <c r="C10" s="64"/>
      <c r="D10" s="64"/>
      <c r="E10" s="64"/>
      <c r="F10" s="64"/>
    </row>
    <row r="12" spans="1:6" ht="135" x14ac:dyDescent="0.2">
      <c r="A12" s="12" t="s">
        <v>5</v>
      </c>
      <c r="B12" s="12" t="s">
        <v>6</v>
      </c>
      <c r="C12" s="12" t="s">
        <v>7</v>
      </c>
      <c r="D12" s="27" t="s">
        <v>15</v>
      </c>
      <c r="E12" s="12" t="s">
        <v>0</v>
      </c>
      <c r="F12" s="27" t="s">
        <v>16</v>
      </c>
    </row>
    <row r="13" spans="1:6" ht="24.95" customHeight="1" x14ac:dyDescent="0.2">
      <c r="A13" s="28" t="s">
        <v>38</v>
      </c>
      <c r="B13" s="23" t="s">
        <v>39</v>
      </c>
      <c r="C13" s="23" t="s">
        <v>30</v>
      </c>
      <c r="D13" s="11"/>
      <c r="E13" s="22"/>
      <c r="F13" s="11">
        <f>D13*E13+D13</f>
        <v>0</v>
      </c>
    </row>
    <row r="14" spans="1:6" ht="14.25" x14ac:dyDescent="0.2">
      <c r="A14" s="1"/>
      <c r="B14" s="1"/>
      <c r="C14" s="13"/>
      <c r="D14" s="45"/>
      <c r="E14" s="1"/>
      <c r="F14" s="45"/>
    </row>
    <row r="15" spans="1:6" x14ac:dyDescent="0.2">
      <c r="A15" s="62"/>
      <c r="B15" s="62"/>
      <c r="C15" s="18"/>
    </row>
    <row r="16" spans="1:6" ht="15.75" x14ac:dyDescent="0.25">
      <c r="A16" s="63" t="s">
        <v>8</v>
      </c>
      <c r="B16" s="63"/>
      <c r="C16" s="63"/>
      <c r="D16" s="63"/>
      <c r="E16" s="63"/>
      <c r="F16" s="63"/>
    </row>
    <row r="17" spans="1:6" x14ac:dyDescent="0.2">
      <c r="A17" s="62"/>
      <c r="B17" s="62"/>
      <c r="C17" s="18"/>
    </row>
    <row r="18" spans="1:6" x14ac:dyDescent="0.2">
      <c r="E18" s="10"/>
      <c r="F18" s="19"/>
    </row>
  </sheetData>
  <mergeCells count="7">
    <mergeCell ref="A15:B15"/>
    <mergeCell ref="A16:F16"/>
    <mergeCell ref="A17:B17"/>
    <mergeCell ref="A3:F3"/>
    <mergeCell ref="A4:F4"/>
    <mergeCell ref="A6:F6"/>
    <mergeCell ref="A10:F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="70" zoomScaleNormal="70" workbookViewId="0">
      <selection activeCell="M17" sqref="M17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3.140625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16.285156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40" t="s">
        <v>43</v>
      </c>
      <c r="H1" s="6"/>
    </row>
    <row r="2" spans="1:8" x14ac:dyDescent="0.2">
      <c r="H2" s="1"/>
    </row>
    <row r="3" spans="1:8" ht="68.25" customHeight="1" x14ac:dyDescent="0.2">
      <c r="A3" s="65" t="s">
        <v>21</v>
      </c>
      <c r="B3" s="56"/>
      <c r="C3" s="56"/>
      <c r="D3" s="56"/>
      <c r="E3" s="56"/>
      <c r="F3" s="56"/>
      <c r="G3" s="56"/>
      <c r="H3" s="56"/>
    </row>
    <row r="5" spans="1:8" s="6" customFormat="1" ht="87" customHeight="1" x14ac:dyDescent="0.25">
      <c r="A5" s="57" t="s">
        <v>50</v>
      </c>
      <c r="B5" s="51"/>
      <c r="C5" s="51"/>
      <c r="D5" s="51"/>
      <c r="E5" s="51"/>
      <c r="F5" s="51"/>
      <c r="G5" s="51"/>
      <c r="H5" s="51"/>
    </row>
    <row r="7" spans="1:8" ht="15.75" x14ac:dyDescent="0.2">
      <c r="A7" s="9"/>
    </row>
    <row r="8" spans="1:8" ht="18" x14ac:dyDescent="0.2">
      <c r="A8" s="64" t="s">
        <v>40</v>
      </c>
      <c r="B8" s="64"/>
      <c r="C8" s="64"/>
      <c r="D8" s="64"/>
      <c r="E8" s="64"/>
      <c r="F8" s="64"/>
      <c r="G8" s="64"/>
      <c r="H8" s="64"/>
    </row>
    <row r="11" spans="1:8" ht="42.75" customHeight="1" x14ac:dyDescent="0.2">
      <c r="D11" s="61" t="s">
        <v>9</v>
      </c>
      <c r="E11" s="61"/>
      <c r="F11" s="61"/>
      <c r="G11" s="61"/>
      <c r="H11" s="61"/>
    </row>
    <row r="12" spans="1:8" ht="90" x14ac:dyDescent="0.2">
      <c r="A12" s="12" t="s">
        <v>5</v>
      </c>
      <c r="B12" s="12" t="s">
        <v>6</v>
      </c>
      <c r="C12" s="12" t="s">
        <v>7</v>
      </c>
      <c r="D12" s="15" t="s">
        <v>10</v>
      </c>
      <c r="E12" s="12" t="s">
        <v>29</v>
      </c>
      <c r="F12" s="12" t="s">
        <v>19</v>
      </c>
      <c r="G12" s="12" t="s">
        <v>0</v>
      </c>
      <c r="H12" s="12" t="s">
        <v>20</v>
      </c>
    </row>
    <row r="13" spans="1:8" ht="24.95" customHeight="1" x14ac:dyDescent="0.2">
      <c r="A13" s="28" t="s">
        <v>38</v>
      </c>
      <c r="B13" s="23" t="s">
        <v>39</v>
      </c>
      <c r="C13" s="23" t="s">
        <v>30</v>
      </c>
      <c r="D13" s="14">
        <v>1</v>
      </c>
      <c r="E13" s="17">
        <f>'BDC FORFAITISE_HGT ALMA'!D13</f>
        <v>0</v>
      </c>
      <c r="F13" s="11">
        <f>D13*E13</f>
        <v>0</v>
      </c>
      <c r="G13" s="22">
        <f>'BDC FORFAITISE_HGT ALMA'!E13</f>
        <v>0</v>
      </c>
      <c r="H13" s="11">
        <f>F13*G13+F13</f>
        <v>0</v>
      </c>
    </row>
    <row r="14" spans="1:8" ht="14.25" x14ac:dyDescent="0.2">
      <c r="A14" s="1"/>
      <c r="B14" s="1"/>
      <c r="C14" s="13"/>
      <c r="D14" s="13"/>
      <c r="E14" s="13"/>
      <c r="F14" s="1"/>
      <c r="G14" s="1"/>
      <c r="H14" s="1"/>
    </row>
    <row r="15" spans="1:8" ht="15.75" x14ac:dyDescent="0.2">
      <c r="A15" s="66" t="s">
        <v>28</v>
      </c>
      <c r="B15" s="66"/>
      <c r="C15" s="66"/>
      <c r="D15" s="66"/>
      <c r="E15" s="66"/>
      <c r="F15" s="37">
        <f>SUM(F13:F14)</f>
        <v>0</v>
      </c>
      <c r="G15" s="38"/>
      <c r="H15" s="37">
        <f>SUM(H13:H14)</f>
        <v>0</v>
      </c>
    </row>
    <row r="16" spans="1:8" ht="14.25" x14ac:dyDescent="0.2">
      <c r="A16" s="1"/>
      <c r="B16" s="1"/>
      <c r="C16" s="13"/>
      <c r="D16" s="13"/>
      <c r="E16" s="13"/>
      <c r="F16" s="1"/>
      <c r="G16" s="1"/>
      <c r="H16" s="1"/>
    </row>
    <row r="17" spans="1:8" ht="14.25" x14ac:dyDescent="0.2">
      <c r="A17" s="26"/>
      <c r="B17" s="1"/>
      <c r="C17" s="13"/>
      <c r="D17" s="13"/>
      <c r="E17" s="13"/>
      <c r="F17" s="1"/>
      <c r="G17" s="1"/>
      <c r="H17" s="1"/>
    </row>
    <row r="18" spans="1:8" ht="15.75" x14ac:dyDescent="0.25">
      <c r="A18" s="63" t="s">
        <v>8</v>
      </c>
      <c r="B18" s="63"/>
      <c r="C18" s="63"/>
      <c r="D18" s="63"/>
      <c r="E18" s="63"/>
      <c r="F18" s="63"/>
      <c r="G18" s="63"/>
      <c r="H18" s="63"/>
    </row>
    <row r="19" spans="1:8" x14ac:dyDescent="0.2">
      <c r="A19" s="62"/>
      <c r="B19" s="62"/>
      <c r="C19" s="18"/>
      <c r="D19" s="18"/>
      <c r="E19" s="18"/>
    </row>
    <row r="20" spans="1:8" x14ac:dyDescent="0.2">
      <c r="G20" s="10"/>
      <c r="H20" s="19"/>
    </row>
  </sheetData>
  <sheetProtection algorithmName="SHA-512" hashValue="Ccj6h7Su/mqESNVgEdGw7InNJgDQ3YC0FGH9VHPlbkOEVbdpYCdgKvZYtxHWq26Uv82K+/dOT/tRi4dbmo0OjQ==" saltValue="Tu/QudIzyHIkMqpjTYqqnA==" spinCount="100000" sheet="1" objects="1" scenarios="1"/>
  <mergeCells count="7">
    <mergeCell ref="A18:H18"/>
    <mergeCell ref="A19:B19"/>
    <mergeCell ref="A3:H3"/>
    <mergeCell ref="A5:H5"/>
    <mergeCell ref="A8:H8"/>
    <mergeCell ref="D11:H11"/>
    <mergeCell ref="A15:E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AB25C-1C56-49F6-97A6-B4D6525719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CB4CB5-209B-4D72-AC54-2360E2E94C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7D5E83-02E3-450D-8FF0-EC52D1A75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TOTAL DES DQE </vt:lpstr>
      <vt:lpstr>BPU_NETTOYAGE DES LOCAUX</vt:lpstr>
      <vt:lpstr>DQE_NETTOYAGE DES LOCAUX</vt:lpstr>
      <vt:lpstr>BDC FORFAITISE_HGT ALMA</vt:lpstr>
      <vt:lpstr>DQE_HGT ALMA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2022-06-02T13:51:52Z</cp:lastPrinted>
  <dcterms:created xsi:type="dcterms:W3CDTF">2022-06-02T13:28:27Z</dcterms:created>
  <dcterms:modified xsi:type="dcterms:W3CDTF">2026-01-12T13:59:30Z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